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MOB\MOB-2025-0417 - AT au programme de modernisation sécurisation du Transgabonnais (PMS)\2 Préparation DCE\"/>
    </mc:Choice>
  </mc:AlternateContent>
  <xr:revisionPtr revIDLastSave="0" documentId="13_ncr:1_{3AB91783-D297-461C-B43A-F18B73C97C29}" xr6:coauthVersionLast="47" xr6:coauthVersionMax="47" xr10:uidLastSave="{00000000-0000-0000-0000-000000000000}"/>
  <bookViews>
    <workbookView xWindow="-110" yWindow="-110" windowWidth="19420" windowHeight="10300" tabRatio="856" xr2:uid="{00000000-000D-0000-FFFF-FFFF00000000}"/>
  </bookViews>
  <sheets>
    <sheet name="Mission au forfait" sheetId="4" r:id="rId1"/>
  </sheets>
  <definedNames>
    <definedName name="_Toc25250064" localSheetId="0">'Mission au forfait'!$C$17</definedName>
    <definedName name="_Toc25250065" localSheetId="0">'Mission au forfait'!#REF!</definedName>
    <definedName name="_xlnm.Print_Area" localSheetId="0">'Mission au forfait'!$C$8:$P$62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5" i="4" l="1"/>
  <c r="E20" i="4"/>
  <c r="F30" i="4"/>
  <c r="G30" i="4"/>
  <c r="H30" i="4"/>
  <c r="I30" i="4"/>
  <c r="J30" i="4"/>
  <c r="K30" i="4"/>
  <c r="L30" i="4"/>
  <c r="M30" i="4"/>
  <c r="E30" i="4"/>
  <c r="P17" i="4" l="1"/>
  <c r="F26" i="4"/>
  <c r="G26" i="4"/>
  <c r="H26" i="4"/>
  <c r="I26" i="4"/>
  <c r="J26" i="4"/>
  <c r="K26" i="4"/>
  <c r="L26" i="4"/>
  <c r="M26" i="4"/>
  <c r="E28" i="4"/>
  <c r="M28" i="4"/>
  <c r="L28" i="4"/>
  <c r="K28" i="4"/>
  <c r="J28" i="4"/>
  <c r="I28" i="4"/>
  <c r="H28" i="4"/>
  <c r="G28" i="4"/>
  <c r="F28" i="4"/>
  <c r="E26" i="4"/>
  <c r="F24" i="4"/>
  <c r="G24" i="4"/>
  <c r="H24" i="4"/>
  <c r="I24" i="4"/>
  <c r="J24" i="4"/>
  <c r="K24" i="4"/>
  <c r="L24" i="4"/>
  <c r="M24" i="4"/>
  <c r="E24" i="4"/>
  <c r="G22" i="4"/>
  <c r="H22" i="4"/>
  <c r="I22" i="4"/>
  <c r="J22" i="4"/>
  <c r="K22" i="4"/>
  <c r="L22" i="4"/>
  <c r="M22" i="4"/>
  <c r="F22" i="4"/>
  <c r="E22" i="4"/>
  <c r="E31" i="4" s="1"/>
  <c r="L20" i="4"/>
  <c r="M20" i="4"/>
  <c r="L31" i="4" l="1"/>
  <c r="M31" i="4"/>
  <c r="E43" i="4"/>
  <c r="F20" i="4" l="1"/>
  <c r="F31" i="4" s="1"/>
  <c r="G20" i="4"/>
  <c r="G31" i="4" s="1"/>
  <c r="H20" i="4"/>
  <c r="H31" i="4" s="1"/>
  <c r="I20" i="4"/>
  <c r="I31" i="4" s="1"/>
  <c r="J20" i="4"/>
  <c r="J31" i="4" s="1"/>
  <c r="K20" i="4"/>
  <c r="K31" i="4" s="1"/>
  <c r="E33" i="4" l="1"/>
  <c r="E34" i="4" s="1"/>
</calcChain>
</file>

<file path=xl/sharedStrings.xml><?xml version="1.0" encoding="utf-8"?>
<sst xmlns="http://schemas.openxmlformats.org/spreadsheetml/2006/main" count="50" uniqueCount="37">
  <si>
    <t>Profile 1</t>
  </si>
  <si>
    <t xml:space="preserve">JUNIOR (6 months to 3 years of experience) </t>
  </si>
  <si>
    <t>SENIOR(&gt;3 years - 7 years of experience)</t>
  </si>
  <si>
    <t xml:space="preserve">EXPERT(at least 7 years and more experience) </t>
  </si>
  <si>
    <t>Montant total du contrat Prestations + frais eventuels
/ Total amount of contrat Prestations + possible costs</t>
  </si>
  <si>
    <t>Profil XX</t>
  </si>
  <si>
    <t xml:space="preserve">Profils retenus pour la mission décrite dans les TDR </t>
  </si>
  <si>
    <t xml:space="preserve">Expertise principale </t>
  </si>
  <si>
    <t xml:space="preserve">Nombre d'années d'expérience </t>
  </si>
  <si>
    <t xml:space="preserve">Profils </t>
  </si>
  <si>
    <t xml:space="preserve">Structure/société d'appartenance </t>
  </si>
  <si>
    <t xml:space="preserve">Local - International </t>
  </si>
  <si>
    <t xml:space="preserve">Taux jour en € HT </t>
  </si>
  <si>
    <t xml:space="preserve">Jours par profil </t>
  </si>
  <si>
    <t xml:space="preserve">Total </t>
  </si>
  <si>
    <t>La décomposition ci-après n'est pas contractuelle. Seul le montant forfaitaire global sera contractualisé.</t>
  </si>
  <si>
    <t>PROFILS ET LIVRABLES</t>
  </si>
  <si>
    <t>Taux moyen par jour</t>
  </si>
  <si>
    <t xml:space="preserve">Nom du soumissionnaire </t>
  </si>
  <si>
    <t>AUTRES FRAIS le cas échéant</t>
  </si>
  <si>
    <t xml:space="preserve">Frais de sécurité </t>
  </si>
  <si>
    <t xml:space="preserve">Frais logistiques </t>
  </si>
  <si>
    <t xml:space="preserve">Autres à préciser </t>
  </si>
  <si>
    <t xml:space="preserve">Total autres dépenses </t>
  </si>
  <si>
    <t>EVENTUELS FRAIS
Conformément au CCCAP, il est demandé aux soumissionnaires de détailler ci-après les coûts prévissionnels associés aux éventuels frais de mission. Cette anticipation sera prise en compte au titre du jugement du prix. Les soumissionnaires sont ainsi invités à chiffrer ses dépenses au plus juste.</t>
  </si>
  <si>
    <t xml:space="preserve">Nombre total de jours </t>
  </si>
  <si>
    <t xml:space="preserve">Montant total en € HT </t>
  </si>
  <si>
    <t>Profil 2</t>
  </si>
  <si>
    <t xml:space="preserve">Profil 3 </t>
  </si>
  <si>
    <t xml:space="preserve">Montant total de prestation sur une année  en € Net de TVA </t>
  </si>
  <si>
    <r>
      <t xml:space="preserve">MOB-2025-0417
</t>
    </r>
    <r>
      <rPr>
        <b/>
        <sz val="16"/>
        <rFont val="Roboto Black"/>
      </rPr>
      <t xml:space="preserve">
DECOMPOSITION DU PRIX GLOBAL ET FORFAITAIRE</t>
    </r>
  </si>
  <si>
    <t>Livrable : Compte rendu de reunions</t>
  </si>
  <si>
    <t>Livravle : Rapports techniques trimestriels et annuels comprenant : avancement des travaux, propositions d’actions correctives, gestion des risques.</t>
  </si>
  <si>
    <t>Livrable : Rapports financiers trimestriels et annuels incluant le suivi budgétaire, les engagements, facturations et justification des dépenses</t>
  </si>
  <si>
    <t>Livrable 3 : Rapports annuels spécifiquement destinés à l’UE</t>
  </si>
  <si>
    <t>Livrable : Notes de synthèse sectorielles, documents de communication technique et supports pour réunions</t>
  </si>
  <si>
    <t xml:space="preserve">Montant total de prestationsur la durée totale du marché 4 ans en € Net de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</si>
</sst>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29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i/>
      <sz val="16"/>
      <color rgb="FFC00000"/>
      <name val="Roboto Bold"/>
    </font>
    <font>
      <b/>
      <sz val="16"/>
      <name val="Roboto Black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0"/>
      </patternFill>
    </fill>
    <fill>
      <patternFill patternType="gray0625"/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medium">
        <color rgb="FF002060"/>
      </right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/>
      <diagonal/>
    </border>
    <border>
      <left style="thin">
        <color rgb="FF002060"/>
      </left>
      <right/>
      <top style="thin">
        <color indexed="64"/>
      </top>
      <bottom/>
      <diagonal/>
    </border>
    <border>
      <left style="thin">
        <color rgb="FF00206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2060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Border="1"/>
    <xf numFmtId="0" fontId="0" fillId="0" borderId="0" xfId="0" applyFill="1"/>
    <xf numFmtId="0" fontId="2" fillId="0" borderId="0" xfId="2" applyProtection="1">
      <protection locked="0"/>
    </xf>
    <xf numFmtId="0" fontId="2" fillId="0" borderId="0" xfId="2" applyBorder="1" applyProtection="1">
      <protection locked="0"/>
    </xf>
    <xf numFmtId="0" fontId="2" fillId="0" borderId="0" xfId="2" applyAlignment="1" applyProtection="1">
      <protection locked="0"/>
    </xf>
    <xf numFmtId="0" fontId="10" fillId="0" borderId="0" xfId="2" applyFont="1" applyBorder="1" applyAlignment="1" applyProtection="1">
      <alignment horizontal="left" wrapText="1"/>
      <protection locked="0"/>
    </xf>
    <xf numFmtId="0" fontId="10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2" fillId="0" borderId="0" xfId="2" applyFill="1" applyBorder="1" applyProtection="1"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vertical="center"/>
    </xf>
    <xf numFmtId="167" fontId="5" fillId="0" borderId="0" xfId="2" applyNumberFormat="1" applyFont="1" applyFill="1" applyBorder="1" applyAlignment="1" applyProtection="1">
      <alignment horizontal="center" vertical="center" wrapText="1"/>
    </xf>
    <xf numFmtId="165" fontId="12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</xf>
    <xf numFmtId="0" fontId="13" fillId="2" borderId="0" xfId="2" applyFont="1" applyFill="1" applyBorder="1" applyAlignment="1" applyProtection="1">
      <alignment horizontal="center" vertical="center" wrapText="1"/>
      <protection locked="0"/>
    </xf>
    <xf numFmtId="0" fontId="4" fillId="2" borderId="0" xfId="2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 applyBorder="1" applyAlignment="1" applyProtection="1">
      <alignment horizontal="left" vertical="center" wrapText="1" indent="1"/>
      <protection locked="0"/>
    </xf>
    <xf numFmtId="0" fontId="13" fillId="2" borderId="0" xfId="2" applyFont="1" applyFill="1" applyBorder="1" applyAlignment="1" applyProtection="1">
      <alignment horizontal="left" vertical="center" wrapText="1"/>
      <protection locked="0"/>
    </xf>
    <xf numFmtId="0" fontId="2" fillId="0" borderId="33" xfId="2" applyBorder="1" applyProtection="1">
      <protection locked="0"/>
    </xf>
    <xf numFmtId="0" fontId="14" fillId="0" borderId="33" xfId="2" applyFont="1" applyFill="1" applyBorder="1" applyAlignment="1" applyProtection="1">
      <alignment horizontal="center" vertical="center" wrapText="1"/>
      <protection locked="0"/>
    </xf>
    <xf numFmtId="164" fontId="15" fillId="0" borderId="33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64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Border="1" applyAlignment="1" applyProtection="1">
      <alignment vertical="center" wrapText="1"/>
      <protection locked="0"/>
    </xf>
    <xf numFmtId="0" fontId="4" fillId="0" borderId="0" xfId="2" applyFont="1" applyBorder="1" applyAlignment="1" applyProtection="1">
      <alignment horizontal="center" vertical="center" wrapText="1"/>
      <protection locked="0"/>
    </xf>
    <xf numFmtId="165" fontId="5" fillId="2" borderId="0" xfId="2" applyNumberFormat="1" applyFont="1" applyFill="1" applyBorder="1" applyAlignment="1" applyProtection="1">
      <alignment horizontal="center" vertical="center" wrapText="1"/>
    </xf>
    <xf numFmtId="0" fontId="8" fillId="7" borderId="25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 applyProtection="1">
      <alignment horizontal="center" vertical="center" wrapText="1"/>
    </xf>
    <xf numFmtId="165" fontId="11" fillId="2" borderId="0" xfId="4" applyNumberFormat="1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165" fontId="10" fillId="0" borderId="29" xfId="2" applyNumberFormat="1" applyFont="1" applyBorder="1" applyAlignment="1" applyProtection="1">
      <alignment vertical="center"/>
    </xf>
    <xf numFmtId="165" fontId="5" fillId="2" borderId="0" xfId="4" applyNumberFormat="1" applyFont="1" applyFill="1" applyBorder="1" applyAlignment="1" applyProtection="1">
      <alignment horizontal="center" vertical="center"/>
      <protection locked="0"/>
    </xf>
    <xf numFmtId="0" fontId="9" fillId="0" borderId="21" xfId="2" applyFont="1" applyFill="1" applyBorder="1" applyAlignment="1" applyProtection="1">
      <alignment horizontal="center" vertical="center" wrapText="1"/>
      <protection locked="0"/>
    </xf>
    <xf numFmtId="0" fontId="9" fillId="2" borderId="0" xfId="2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" xfId="0" applyFont="1" applyBorder="1"/>
    <xf numFmtId="0" fontId="21" fillId="0" borderId="2" xfId="0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vertical="center" wrapText="1"/>
      <protection locked="0"/>
    </xf>
    <xf numFmtId="0" fontId="22" fillId="2" borderId="0" xfId="0" applyFont="1" applyFill="1" applyBorder="1" applyAlignment="1" applyProtection="1">
      <alignment vertical="center"/>
      <protection locked="0"/>
    </xf>
    <xf numFmtId="0" fontId="23" fillId="0" borderId="0" xfId="2" applyFont="1" applyBorder="1" applyProtection="1">
      <protection locked="0"/>
    </xf>
    <xf numFmtId="0" fontId="23" fillId="0" borderId="1" xfId="2" applyFont="1" applyBorder="1" applyProtection="1">
      <protection locked="0"/>
    </xf>
    <xf numFmtId="0" fontId="23" fillId="0" borderId="2" xfId="2" applyFont="1" applyBorder="1" applyProtection="1">
      <protection locked="0"/>
    </xf>
    <xf numFmtId="0" fontId="2" fillId="0" borderId="2" xfId="2" applyBorder="1" applyProtection="1">
      <protection locked="0"/>
    </xf>
    <xf numFmtId="0" fontId="2" fillId="0" borderId="1" xfId="2" applyBorder="1" applyProtection="1">
      <protection locked="0"/>
    </xf>
    <xf numFmtId="0" fontId="2" fillId="0" borderId="3" xfId="2" applyBorder="1" applyProtection="1">
      <protection locked="0"/>
    </xf>
    <xf numFmtId="0" fontId="2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2" fillId="0" borderId="5" xfId="2" applyFill="1" applyBorder="1" applyProtection="1"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0" fontId="9" fillId="3" borderId="9" xfId="2" applyFont="1" applyFill="1" applyBorder="1" applyAlignment="1" applyProtection="1">
      <alignment horizontal="center" vertical="center" wrapText="1"/>
      <protection locked="0"/>
    </xf>
    <xf numFmtId="0" fontId="9" fillId="2" borderId="9" xfId="2" applyFont="1" applyFill="1" applyBorder="1" applyAlignment="1" applyProtection="1">
      <alignment horizontal="center" vertical="center" wrapText="1"/>
      <protection locked="0"/>
    </xf>
    <xf numFmtId="164" fontId="5" fillId="3" borderId="9" xfId="4" applyNumberFormat="1" applyFont="1" applyFill="1" applyBorder="1" applyAlignment="1" applyProtection="1">
      <alignment horizontal="center" vertical="center"/>
      <protection locked="0"/>
    </xf>
    <xf numFmtId="164" fontId="5" fillId="2" borderId="9" xfId="4" applyNumberFormat="1" applyFont="1" applyFill="1" applyBorder="1" applyAlignment="1" applyProtection="1">
      <alignment horizontal="center" vertical="center"/>
      <protection locked="0"/>
    </xf>
    <xf numFmtId="0" fontId="5" fillId="3" borderId="26" xfId="2" applyFont="1" applyFill="1" applyBorder="1" applyAlignment="1" applyProtection="1">
      <alignment horizontal="center" vertical="center" wrapText="1"/>
    </xf>
    <xf numFmtId="0" fontId="5" fillId="3" borderId="27" xfId="2" applyFont="1" applyFill="1" applyBorder="1" applyAlignment="1" applyProtection="1">
      <alignment horizontal="center" vertical="center" wrapText="1"/>
    </xf>
    <xf numFmtId="164" fontId="12" fillId="3" borderId="28" xfId="2" applyNumberFormat="1" applyFont="1" applyFill="1" applyBorder="1" applyAlignment="1" applyProtection="1">
      <alignment horizontal="center" vertical="center" wrapText="1"/>
    </xf>
    <xf numFmtId="0" fontId="5" fillId="0" borderId="26" xfId="2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vertical="center" wrapText="1"/>
      <protection locked="0"/>
    </xf>
    <xf numFmtId="0" fontId="24" fillId="5" borderId="38" xfId="2" applyFont="1" applyFill="1" applyBorder="1" applyAlignment="1" applyProtection="1">
      <alignment horizontal="center" vertical="center" wrapText="1"/>
      <protection locked="0"/>
    </xf>
    <xf numFmtId="0" fontId="24" fillId="5" borderId="40" xfId="2" applyFont="1" applyFill="1" applyBorder="1" applyAlignment="1" applyProtection="1">
      <alignment horizontal="center" vertical="center" wrapText="1"/>
      <protection locked="0"/>
    </xf>
    <xf numFmtId="165" fontId="12" fillId="8" borderId="19" xfId="2" applyNumberFormat="1" applyFont="1" applyFill="1" applyBorder="1" applyAlignment="1" applyProtection="1">
      <alignment horizontal="center" vertical="center" wrapText="1"/>
    </xf>
    <xf numFmtId="165" fontId="12" fillId="9" borderId="19" xfId="2" applyNumberFormat="1" applyFont="1" applyFill="1" applyBorder="1" applyAlignment="1" applyProtection="1">
      <alignment horizontal="center" vertical="center" wrapText="1"/>
    </xf>
    <xf numFmtId="165" fontId="5" fillId="10" borderId="19" xfId="2" applyNumberFormat="1" applyFont="1" applyFill="1" applyBorder="1" applyAlignment="1" applyProtection="1">
      <alignment horizontal="center" vertical="center" wrapText="1"/>
    </xf>
    <xf numFmtId="0" fontId="8" fillId="7" borderId="32" xfId="2" applyFont="1" applyFill="1" applyBorder="1" applyAlignment="1" applyProtection="1">
      <alignment vertical="center" wrapText="1"/>
    </xf>
    <xf numFmtId="0" fontId="5" fillId="3" borderId="15" xfId="2" applyFont="1" applyFill="1" applyBorder="1" applyAlignment="1" applyProtection="1">
      <alignment horizontal="center" vertical="center" wrapText="1"/>
    </xf>
    <xf numFmtId="0" fontId="5" fillId="2" borderId="15" xfId="2" applyFont="1" applyFill="1" applyBorder="1" applyAlignment="1" applyProtection="1">
      <alignment horizontal="center" vertical="center" wrapText="1"/>
    </xf>
    <xf numFmtId="0" fontId="5" fillId="3" borderId="16" xfId="2" applyFont="1" applyFill="1" applyBorder="1" applyAlignment="1" applyProtection="1">
      <alignment horizontal="center" vertical="center" wrapText="1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" fillId="0" borderId="0" xfId="2" applyFont="1" applyBorder="1" applyAlignment="1" applyProtection="1">
      <alignment wrapText="1"/>
      <protection locked="0"/>
    </xf>
    <xf numFmtId="0" fontId="24" fillId="5" borderId="41" xfId="2" applyFont="1" applyFill="1" applyBorder="1" applyAlignment="1" applyProtection="1">
      <alignment horizontal="center" vertical="center" wrapText="1"/>
      <protection locked="0"/>
    </xf>
    <xf numFmtId="0" fontId="5" fillId="2" borderId="42" xfId="2" applyFont="1" applyFill="1" applyBorder="1" applyAlignment="1" applyProtection="1">
      <alignment horizontal="center" vertical="center" wrapText="1"/>
    </xf>
    <xf numFmtId="0" fontId="5" fillId="0" borderId="44" xfId="2" applyFont="1" applyFill="1" applyBorder="1" applyAlignment="1" applyProtection="1">
      <alignment horizontal="center" vertical="center" wrapText="1"/>
    </xf>
    <xf numFmtId="0" fontId="8" fillId="7" borderId="46" xfId="2" applyFont="1" applyFill="1" applyBorder="1" applyAlignment="1" applyProtection="1">
      <alignment vertical="center" wrapText="1"/>
    </xf>
    <xf numFmtId="165" fontId="12" fillId="9" borderId="47" xfId="2" applyNumberFormat="1" applyFont="1" applyFill="1" applyBorder="1" applyAlignment="1" applyProtection="1">
      <alignment horizontal="center" vertical="center" wrapText="1"/>
    </xf>
    <xf numFmtId="0" fontId="8" fillId="7" borderId="49" xfId="2" applyFont="1" applyFill="1" applyBorder="1" applyAlignment="1" applyProtection="1">
      <alignment vertical="center" wrapText="1"/>
    </xf>
    <xf numFmtId="165" fontId="12" fillId="9" borderId="50" xfId="2" applyNumberFormat="1" applyFont="1" applyFill="1" applyBorder="1" applyAlignment="1" applyProtection="1">
      <alignment horizontal="center" vertical="center" wrapText="1"/>
    </xf>
    <xf numFmtId="165" fontId="12" fillId="9" borderId="51" xfId="2" applyNumberFormat="1" applyFont="1" applyFill="1" applyBorder="1" applyAlignment="1" applyProtection="1">
      <alignment horizontal="center" vertical="center" wrapText="1"/>
    </xf>
    <xf numFmtId="165" fontId="12" fillId="9" borderId="52" xfId="2" applyNumberFormat="1" applyFont="1" applyFill="1" applyBorder="1" applyAlignment="1" applyProtection="1">
      <alignment horizontal="center" vertical="center" wrapText="1"/>
    </xf>
    <xf numFmtId="0" fontId="8" fillId="7" borderId="35" xfId="2" applyFont="1" applyFill="1" applyBorder="1" applyAlignment="1" applyProtection="1">
      <alignment vertical="center" wrapText="1"/>
    </xf>
    <xf numFmtId="165" fontId="12" fillId="9" borderId="36" xfId="2" applyNumberFormat="1" applyFont="1" applyFill="1" applyBorder="1" applyAlignment="1" applyProtection="1">
      <alignment horizontal="center" vertical="center" wrapText="1"/>
    </xf>
    <xf numFmtId="165" fontId="12" fillId="3" borderId="22" xfId="2" applyNumberFormat="1" applyFont="1" applyFill="1" applyBorder="1" applyAlignment="1" applyProtection="1">
      <alignment horizontal="center" vertical="center" wrapText="1"/>
    </xf>
    <xf numFmtId="0" fontId="12" fillId="7" borderId="32" xfId="2" applyFont="1" applyFill="1" applyBorder="1" applyAlignment="1" applyProtection="1">
      <alignment horizontal="left" vertical="center" wrapText="1"/>
    </xf>
    <xf numFmtId="0" fontId="12" fillId="7" borderId="15" xfId="2" applyFont="1" applyFill="1" applyBorder="1" applyAlignment="1" applyProtection="1">
      <alignment horizontal="left" vertical="center" wrapText="1"/>
    </xf>
    <xf numFmtId="0" fontId="12" fillId="6" borderId="25" xfId="2" applyFont="1" applyFill="1" applyBorder="1" applyAlignment="1" applyProtection="1">
      <alignment horizontal="left" vertical="center"/>
    </xf>
    <xf numFmtId="0" fontId="12" fillId="6" borderId="19" xfId="2" applyFont="1" applyFill="1" applyBorder="1" applyAlignment="1" applyProtection="1">
      <alignment horizontal="left" vertical="center"/>
    </xf>
    <xf numFmtId="164" fontId="12" fillId="6" borderId="19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43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31" xfId="2" applyFont="1" applyBorder="1" applyAlignment="1" applyProtection="1">
      <alignment horizontal="left" vertical="center" wrapText="1"/>
    </xf>
    <xf numFmtId="0" fontId="8" fillId="0" borderId="34" xfId="2" applyFont="1" applyBorder="1" applyAlignment="1" applyProtection="1">
      <alignment horizontal="left" vertical="center" wrapText="1"/>
    </xf>
    <xf numFmtId="0" fontId="12" fillId="0" borderId="21" xfId="2" applyFont="1" applyFill="1" applyBorder="1" applyAlignment="1" applyProtection="1">
      <alignment horizontal="center" vertical="center" wrapText="1"/>
    </xf>
    <xf numFmtId="0" fontId="5" fillId="0" borderId="24" xfId="2" applyFont="1" applyFill="1" applyBorder="1" applyAlignment="1" applyProtection="1">
      <alignment horizontal="center" vertical="center" wrapText="1"/>
    </xf>
    <xf numFmtId="0" fontId="12" fillId="0" borderId="48" xfId="2" applyFont="1" applyFill="1" applyBorder="1" applyAlignment="1" applyProtection="1">
      <alignment horizontal="center" vertical="center" wrapText="1"/>
    </xf>
    <xf numFmtId="0" fontId="12" fillId="0" borderId="53" xfId="2" applyFont="1" applyFill="1" applyBorder="1" applyAlignment="1" applyProtection="1">
      <alignment horizontal="center" vertical="center" wrapText="1"/>
    </xf>
    <xf numFmtId="164" fontId="15" fillId="7" borderId="31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30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34" xfId="2" applyNumberFormat="1" applyFont="1" applyFill="1" applyBorder="1" applyAlignment="1" applyProtection="1">
      <alignment horizontal="center" vertical="center" wrapText="1"/>
      <protection locked="0"/>
    </xf>
    <xf numFmtId="0" fontId="27" fillId="3" borderId="0" xfId="2" applyFont="1" applyFill="1" applyBorder="1" applyAlignment="1" applyProtection="1">
      <alignment horizontal="left" vertical="center" wrapText="1"/>
      <protection locked="0"/>
    </xf>
    <xf numFmtId="0" fontId="13" fillId="3" borderId="0" xfId="2" applyFont="1" applyFill="1" applyBorder="1" applyAlignment="1" applyProtection="1">
      <alignment horizontal="left" vertical="center" wrapText="1"/>
      <protection locked="0"/>
    </xf>
    <xf numFmtId="0" fontId="8" fillId="7" borderId="31" xfId="2" applyFont="1" applyFill="1" applyBorder="1" applyAlignment="1" applyProtection="1">
      <alignment horizontal="left" vertical="center" wrapText="1"/>
    </xf>
    <xf numFmtId="0" fontId="8" fillId="7" borderId="34" xfId="2" applyFont="1" applyFill="1" applyBorder="1" applyAlignment="1" applyProtection="1">
      <alignment horizontal="left" vertical="center" wrapText="1"/>
    </xf>
    <xf numFmtId="0" fontId="25" fillId="5" borderId="38" xfId="2" applyFont="1" applyFill="1" applyBorder="1" applyAlignment="1" applyProtection="1">
      <alignment horizontal="left" vertical="center" wrapText="1"/>
    </xf>
    <xf numFmtId="0" fontId="25" fillId="5" borderId="39" xfId="2" applyFont="1" applyFill="1" applyBorder="1" applyAlignment="1" applyProtection="1">
      <alignment horizontal="left" vertical="center" wrapText="1"/>
    </xf>
    <xf numFmtId="164" fontId="26" fillId="5" borderId="39" xfId="2" applyNumberFormat="1" applyFont="1" applyFill="1" applyBorder="1" applyAlignment="1" applyProtection="1">
      <alignment horizontal="center" vertical="center" wrapText="1"/>
      <protection locked="0"/>
    </xf>
    <xf numFmtId="164" fontId="26" fillId="5" borderId="41" xfId="2" applyNumberFormat="1" applyFont="1" applyFill="1" applyBorder="1" applyAlignment="1" applyProtection="1">
      <alignment horizontal="center" vertical="center" wrapText="1"/>
      <protection locked="0"/>
    </xf>
    <xf numFmtId="164" fontId="26" fillId="5" borderId="4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17" xfId="2" applyFont="1" applyFill="1" applyBorder="1" applyAlignment="1" applyProtection="1">
      <alignment horizontal="left" vertical="center" wrapText="1"/>
    </xf>
    <xf numFmtId="164" fontId="5" fillId="0" borderId="17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45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7" borderId="42" xfId="2" applyFont="1" applyFill="1" applyBorder="1" applyAlignment="1" applyProtection="1">
      <alignment horizontal="left" vertical="center" wrapText="1"/>
    </xf>
    <xf numFmtId="0" fontId="12" fillId="7" borderId="16" xfId="2" applyFont="1" applyFill="1" applyBorder="1" applyAlignment="1" applyProtection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7" fillId="0" borderId="9" xfId="2" applyFont="1" applyFill="1" applyBorder="1" applyAlignment="1" applyProtection="1">
      <alignment vertical="center" wrapText="1"/>
    </xf>
    <xf numFmtId="0" fontId="10" fillId="0" borderId="0" xfId="2" applyFont="1" applyBorder="1" applyAlignment="1" applyProtection="1">
      <alignment horizontal="left" wrapText="1"/>
      <protection locked="0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9" fillId="4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alignment horizontal="left" wrapText="1"/>
      <protection locked="0"/>
    </xf>
  </cellXfs>
  <cellStyles count="5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1</xdr:col>
      <xdr:colOff>103910</xdr:colOff>
      <xdr:row>1</xdr:row>
      <xdr:rowOff>86591</xdr:rowOff>
    </xdr:from>
    <xdr:to>
      <xdr:col>2</xdr:col>
      <xdr:colOff>2218364</xdr:colOff>
      <xdr:row>1</xdr:row>
      <xdr:rowOff>1230426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4409"/>
          <a:ext cx="223613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20" name="Flèche vers le ba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0115323" y="551606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22" name="Flèche vers le bas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523519" y="5427519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26" name="Flèche vers le ba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605663" y="5430982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27" name="Flèche vers le ba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045037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28" name="Flèche vers le bas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655587" y="5523899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29" name="Flèche vers le ba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4861712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30" name="Flèche vers le bas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6379687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31" name="Flèche vers le b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910407" y="5522543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606425</xdr:colOff>
      <xdr:row>17</xdr:row>
      <xdr:rowOff>34925</xdr:rowOff>
    </xdr:from>
    <xdr:to>
      <xdr:col>11</xdr:col>
      <xdr:colOff>910457</xdr:colOff>
      <xdr:row>17</xdr:row>
      <xdr:rowOff>812511</xdr:rowOff>
    </xdr:to>
    <xdr:sp macro="" textlink="">
      <xdr:nvSpPr>
        <xdr:cNvPr id="17" name="Flèche vers le bas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3847425" y="6416675"/>
          <a:ext cx="304032" cy="77758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3"/>
  <sheetViews>
    <sheetView showGridLines="0" tabSelected="1" zoomScale="40" zoomScaleNormal="40" zoomScaleSheetLayoutView="55" zoomScalePageLayoutView="70" workbookViewId="0">
      <selection activeCell="G47" sqref="G47"/>
    </sheetView>
  </sheetViews>
  <sheetFormatPr baseColWidth="10" defaultColWidth="10" defaultRowHeight="17.149999999999999" customHeight="1" x14ac:dyDescent="0.35"/>
  <cols>
    <col min="1" max="1" width="2.5" style="3" customWidth="1"/>
    <col min="2" max="2" width="2.25" style="3" customWidth="1"/>
    <col min="3" max="3" width="45.58203125" style="3" customWidth="1"/>
    <col min="4" max="4" width="44.25" style="3" customWidth="1"/>
    <col min="5" max="5" width="31.58203125" style="3" customWidth="1"/>
    <col min="6" max="6" width="22.1640625" style="3" customWidth="1"/>
    <col min="7" max="7" width="23.1640625" style="3" customWidth="1"/>
    <col min="8" max="13" width="19.83203125" style="3" customWidth="1"/>
    <col min="14" max="14" width="4.75" style="3" customWidth="1"/>
    <col min="15" max="15" width="19" style="3" customWidth="1"/>
    <col min="16" max="16" width="18.83203125" style="3" customWidth="1"/>
    <col min="17" max="18" width="15.5" style="3" customWidth="1"/>
    <col min="19" max="19" width="3.08203125" style="3" customWidth="1"/>
    <col min="20" max="23" width="10" style="3"/>
    <col min="24" max="24" width="10" style="3" customWidth="1"/>
    <col min="25" max="25" width="0.91406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21" t="s">
        <v>30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25" ht="8.25" customHeight="1" x14ac:dyDescent="0.45">
      <c r="A3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</row>
    <row r="4" spans="1:25" ht="23.5" customHeight="1" x14ac:dyDescent="0.45">
      <c r="A4"/>
      <c r="B4" s="40"/>
      <c r="C4" s="129" t="s">
        <v>18</v>
      </c>
      <c r="D4" s="129"/>
      <c r="E4" s="124"/>
      <c r="F4" s="124"/>
      <c r="G4" s="124"/>
      <c r="H4" s="124"/>
      <c r="I4" s="124"/>
      <c r="J4" s="124"/>
      <c r="K4" s="124"/>
      <c r="L4" s="124"/>
      <c r="M4" s="124"/>
      <c r="N4" s="4"/>
      <c r="O4" s="4"/>
      <c r="P4" s="4"/>
      <c r="Q4" s="4"/>
      <c r="R4" s="4"/>
      <c r="S4" s="41"/>
    </row>
    <row r="5" spans="1:25" ht="8.25" customHeight="1" x14ac:dyDescent="0.45">
      <c r="A5" s="2"/>
      <c r="B5" s="42"/>
      <c r="C5" s="43"/>
      <c r="D5" s="43"/>
      <c r="E5" s="43"/>
      <c r="F5" s="43"/>
      <c r="G5" s="43"/>
      <c r="H5" s="43"/>
      <c r="I5" s="43"/>
      <c r="J5" s="44"/>
      <c r="K5" s="44"/>
      <c r="L5" s="44"/>
      <c r="M5" s="4"/>
      <c r="N5" s="4"/>
      <c r="O5" s="4"/>
      <c r="P5" s="4"/>
      <c r="Q5" s="4"/>
      <c r="R5" s="4"/>
      <c r="S5" s="41"/>
    </row>
    <row r="6" spans="1:25" ht="42.5" customHeight="1" x14ac:dyDescent="0.45">
      <c r="A6" s="2"/>
      <c r="B6" s="42"/>
      <c r="C6" s="130" t="s">
        <v>15</v>
      </c>
      <c r="D6" s="130"/>
      <c r="E6" s="130"/>
      <c r="F6" s="45"/>
      <c r="G6" s="45"/>
      <c r="H6" s="45"/>
      <c r="I6" s="45"/>
      <c r="J6" s="45"/>
      <c r="K6" s="45"/>
      <c r="L6" s="45"/>
      <c r="M6" s="4"/>
      <c r="N6" s="4"/>
      <c r="O6" s="4"/>
      <c r="P6" s="4"/>
      <c r="Q6" s="4"/>
      <c r="R6" s="4"/>
      <c r="S6" s="41"/>
    </row>
    <row r="7" spans="1:25" ht="5.5" customHeight="1" x14ac:dyDescent="0.45">
      <c r="B7" s="47"/>
      <c r="C7" s="46"/>
      <c r="D7" s="46"/>
      <c r="E7" s="46"/>
      <c r="F7" s="46"/>
      <c r="G7" s="46"/>
      <c r="H7" s="46"/>
      <c r="I7" s="46"/>
      <c r="J7" s="46"/>
      <c r="K7" s="46"/>
      <c r="L7" s="46"/>
      <c r="M7" s="4"/>
      <c r="N7" s="4"/>
      <c r="O7" s="4"/>
      <c r="P7" s="4"/>
      <c r="Q7" s="4"/>
      <c r="R7" s="4"/>
      <c r="S7" s="48"/>
    </row>
    <row r="8" spans="1:25" ht="34.5" customHeight="1" x14ac:dyDescent="0.45">
      <c r="B8" s="47"/>
      <c r="C8" s="106" t="s">
        <v>16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49"/>
    </row>
    <row r="9" spans="1:25" s="4" customFormat="1" ht="6.75" customHeight="1" x14ac:dyDescent="0.35">
      <c r="B9" s="50"/>
      <c r="E9" s="23"/>
      <c r="F9" s="23"/>
      <c r="G9" s="23"/>
      <c r="H9" s="23"/>
      <c r="I9" s="23"/>
      <c r="S9" s="49"/>
    </row>
    <row r="10" spans="1:25" s="4" customFormat="1" ht="30.75" customHeight="1" thickBot="1" x14ac:dyDescent="0.4">
      <c r="B10" s="50"/>
      <c r="E10" s="65" t="s">
        <v>0</v>
      </c>
      <c r="F10" s="77" t="s">
        <v>27</v>
      </c>
      <c r="G10" s="77" t="s">
        <v>28</v>
      </c>
      <c r="H10" s="77" t="s">
        <v>5</v>
      </c>
      <c r="I10" s="77" t="s">
        <v>5</v>
      </c>
      <c r="J10" s="77" t="s">
        <v>5</v>
      </c>
      <c r="K10" s="77" t="s">
        <v>5</v>
      </c>
      <c r="L10" s="77" t="s">
        <v>5</v>
      </c>
      <c r="M10" s="66" t="s">
        <v>5</v>
      </c>
      <c r="S10" s="49"/>
    </row>
    <row r="11" spans="1:25" s="4" customFormat="1" ht="68.5" customHeight="1" x14ac:dyDescent="0.35">
      <c r="B11" s="50"/>
      <c r="C11" s="125" t="s">
        <v>6</v>
      </c>
      <c r="D11" s="125"/>
      <c r="E11" s="56"/>
      <c r="F11" s="57"/>
      <c r="G11" s="56"/>
      <c r="H11" s="57"/>
      <c r="I11" s="56"/>
      <c r="J11" s="57"/>
      <c r="K11" s="56"/>
      <c r="L11" s="57"/>
      <c r="M11" s="56"/>
      <c r="N11" s="36"/>
      <c r="P11" s="35" t="s">
        <v>17</v>
      </c>
      <c r="S11" s="49"/>
    </row>
    <row r="12" spans="1:25" s="4" customFormat="1" ht="29.25" customHeight="1" x14ac:dyDescent="0.35">
      <c r="B12" s="50"/>
      <c r="C12" s="127" t="s">
        <v>7</v>
      </c>
      <c r="D12" s="128"/>
      <c r="E12" s="56"/>
      <c r="F12" s="57"/>
      <c r="G12" s="56"/>
      <c r="H12" s="57"/>
      <c r="I12" s="56"/>
      <c r="J12" s="57"/>
      <c r="K12" s="56"/>
      <c r="L12" s="57"/>
      <c r="M12" s="56"/>
      <c r="N12" s="36"/>
      <c r="P12" s="55"/>
      <c r="S12" s="49"/>
      <c r="Y12" s="76" t="s">
        <v>1</v>
      </c>
    </row>
    <row r="13" spans="1:25" s="4" customFormat="1" ht="29.25" customHeight="1" x14ac:dyDescent="0.35">
      <c r="B13" s="50"/>
      <c r="C13" s="127" t="s">
        <v>8</v>
      </c>
      <c r="D13" s="128"/>
      <c r="E13" s="56"/>
      <c r="F13" s="57"/>
      <c r="G13" s="56"/>
      <c r="H13" s="57"/>
      <c r="I13" s="56"/>
      <c r="J13" s="57"/>
      <c r="K13" s="56"/>
      <c r="L13" s="57"/>
      <c r="M13" s="56"/>
      <c r="N13" s="36"/>
      <c r="P13" s="55"/>
      <c r="S13" s="49"/>
      <c r="Y13" s="76" t="s">
        <v>2</v>
      </c>
    </row>
    <row r="14" spans="1:25" s="4" customFormat="1" ht="29.25" customHeight="1" x14ac:dyDescent="0.35">
      <c r="B14" s="50"/>
      <c r="C14" s="74" t="s">
        <v>9</v>
      </c>
      <c r="D14" s="75"/>
      <c r="E14" s="56"/>
      <c r="F14" s="56"/>
      <c r="G14" s="56"/>
      <c r="H14" s="56"/>
      <c r="I14" s="56"/>
      <c r="J14" s="56"/>
      <c r="K14" s="56"/>
      <c r="L14" s="56"/>
      <c r="M14" s="56"/>
      <c r="N14" s="36"/>
      <c r="P14" s="55"/>
      <c r="S14" s="49"/>
      <c r="Y14" s="76" t="s">
        <v>3</v>
      </c>
    </row>
    <row r="15" spans="1:25" s="4" customFormat="1" ht="29.25" customHeight="1" x14ac:dyDescent="0.35">
      <c r="B15" s="50"/>
      <c r="C15" s="127" t="s">
        <v>10</v>
      </c>
      <c r="D15" s="128"/>
      <c r="E15" s="56"/>
      <c r="F15" s="57"/>
      <c r="G15" s="56"/>
      <c r="H15" s="57"/>
      <c r="I15" s="56"/>
      <c r="J15" s="57"/>
      <c r="K15" s="56"/>
      <c r="L15" s="57"/>
      <c r="M15" s="56"/>
      <c r="N15" s="36"/>
      <c r="P15" s="55"/>
      <c r="S15" s="49"/>
    </row>
    <row r="16" spans="1:25" s="4" customFormat="1" ht="29.25" customHeight="1" x14ac:dyDescent="0.35">
      <c r="B16" s="50"/>
      <c r="C16" s="127" t="s">
        <v>11</v>
      </c>
      <c r="D16" s="128"/>
      <c r="E16" s="56"/>
      <c r="F16" s="57"/>
      <c r="G16" s="56"/>
      <c r="H16" s="57"/>
      <c r="I16" s="56"/>
      <c r="J16" s="57"/>
      <c r="K16" s="56"/>
      <c r="L16" s="57"/>
      <c r="M16" s="56"/>
      <c r="N16" s="36"/>
      <c r="P16" s="55"/>
      <c r="S16" s="49"/>
    </row>
    <row r="17" spans="2:19" s="4" customFormat="1" ht="29.25" customHeight="1" thickBot="1" x14ac:dyDescent="0.4">
      <c r="B17" s="50"/>
      <c r="C17" s="125" t="s">
        <v>12</v>
      </c>
      <c r="D17" s="125"/>
      <c r="E17" s="58"/>
      <c r="F17" s="59"/>
      <c r="G17" s="58"/>
      <c r="H17" s="59"/>
      <c r="I17" s="58"/>
      <c r="J17" s="59"/>
      <c r="K17" s="58"/>
      <c r="L17" s="59"/>
      <c r="M17" s="58"/>
      <c r="N17" s="34"/>
      <c r="P17" s="33" t="e">
        <f>AVERAGE(E17:M17)</f>
        <v>#DIV/0!</v>
      </c>
      <c r="S17" s="49"/>
    </row>
    <row r="18" spans="2:19" s="4" customFormat="1" ht="67" customHeight="1" thickBot="1" x14ac:dyDescent="0.4">
      <c r="B18" s="50"/>
      <c r="C18" s="126"/>
      <c r="D18" s="126"/>
      <c r="E18" s="32"/>
      <c r="F18" s="32"/>
      <c r="G18" s="32"/>
      <c r="H18" s="32"/>
      <c r="I18" s="32"/>
      <c r="J18" s="31"/>
      <c r="K18" s="30"/>
      <c r="L18" s="30"/>
      <c r="M18" s="30"/>
      <c r="N18" s="30"/>
      <c r="S18" s="49"/>
    </row>
    <row r="19" spans="2:19" s="4" customFormat="1" ht="59" customHeight="1" x14ac:dyDescent="0.35">
      <c r="B19" s="50"/>
      <c r="C19" s="98" t="s">
        <v>31</v>
      </c>
      <c r="D19" s="70" t="s">
        <v>13</v>
      </c>
      <c r="E19" s="71"/>
      <c r="F19" s="72"/>
      <c r="G19" s="71"/>
      <c r="H19" s="72"/>
      <c r="I19" s="71"/>
      <c r="J19" s="72"/>
      <c r="K19" s="71"/>
      <c r="L19" s="78"/>
      <c r="M19" s="73"/>
      <c r="N19" s="29"/>
      <c r="S19" s="49"/>
    </row>
    <row r="20" spans="2:19" s="4" customFormat="1" ht="26.5" customHeight="1" thickBot="1" x14ac:dyDescent="0.4">
      <c r="B20" s="50"/>
      <c r="C20" s="99"/>
      <c r="D20" s="28" t="s">
        <v>14</v>
      </c>
      <c r="E20" s="68">
        <f>E17*E19</f>
        <v>0</v>
      </c>
      <c r="F20" s="68">
        <f t="shared" ref="F20:M20" si="0">F17*F19</f>
        <v>0</v>
      </c>
      <c r="G20" s="67">
        <f t="shared" si="0"/>
        <v>0</v>
      </c>
      <c r="H20" s="68">
        <f t="shared" si="0"/>
        <v>0</v>
      </c>
      <c r="I20" s="67">
        <f t="shared" si="0"/>
        <v>0</v>
      </c>
      <c r="J20" s="68">
        <f t="shared" si="0"/>
        <v>0</v>
      </c>
      <c r="K20" s="67">
        <f t="shared" si="0"/>
        <v>0</v>
      </c>
      <c r="L20" s="67">
        <f t="shared" si="0"/>
        <v>0</v>
      </c>
      <c r="M20" s="67">
        <f t="shared" si="0"/>
        <v>0</v>
      </c>
      <c r="N20" s="27"/>
      <c r="S20" s="49"/>
    </row>
    <row r="21" spans="2:19" s="4" customFormat="1" ht="72.5" customHeight="1" x14ac:dyDescent="0.35">
      <c r="B21" s="50"/>
      <c r="C21" s="98" t="s">
        <v>32</v>
      </c>
      <c r="D21" s="70" t="s">
        <v>13</v>
      </c>
      <c r="E21" s="60"/>
      <c r="F21" s="63"/>
      <c r="G21" s="60"/>
      <c r="H21" s="63"/>
      <c r="I21" s="60"/>
      <c r="J21" s="63"/>
      <c r="K21" s="60"/>
      <c r="L21" s="79"/>
      <c r="M21" s="61"/>
      <c r="N21" s="29"/>
      <c r="S21" s="49"/>
    </row>
    <row r="22" spans="2:19" s="4" customFormat="1" ht="70" customHeight="1" thickBot="1" x14ac:dyDescent="0.4">
      <c r="B22" s="50"/>
      <c r="C22" s="99"/>
      <c r="D22" s="28" t="s">
        <v>14</v>
      </c>
      <c r="E22" s="68">
        <f>E17*E21</f>
        <v>0</v>
      </c>
      <c r="F22" s="69">
        <f>F17*F21</f>
        <v>0</v>
      </c>
      <c r="G22" s="69">
        <f t="shared" ref="G22:M22" si="1">G17*G21</f>
        <v>0</v>
      </c>
      <c r="H22" s="69">
        <f t="shared" si="1"/>
        <v>0</v>
      </c>
      <c r="I22" s="69">
        <f t="shared" si="1"/>
        <v>0</v>
      </c>
      <c r="J22" s="69">
        <f t="shared" si="1"/>
        <v>0</v>
      </c>
      <c r="K22" s="69">
        <f t="shared" si="1"/>
        <v>0</v>
      </c>
      <c r="L22" s="69">
        <f t="shared" si="1"/>
        <v>0</v>
      </c>
      <c r="M22" s="69">
        <f t="shared" si="1"/>
        <v>0</v>
      </c>
      <c r="N22" s="27"/>
      <c r="S22" s="49"/>
    </row>
    <row r="23" spans="2:19" s="4" customFormat="1" ht="71" customHeight="1" x14ac:dyDescent="0.35">
      <c r="B23" s="50"/>
      <c r="C23" s="98" t="s">
        <v>33</v>
      </c>
      <c r="D23" s="70" t="s">
        <v>13</v>
      </c>
      <c r="E23" s="60"/>
      <c r="F23" s="63"/>
      <c r="G23" s="60"/>
      <c r="H23" s="63"/>
      <c r="I23" s="60"/>
      <c r="J23" s="63"/>
      <c r="K23" s="60"/>
      <c r="L23" s="79"/>
      <c r="M23" s="61"/>
      <c r="N23" s="27"/>
      <c r="S23" s="49"/>
    </row>
    <row r="24" spans="2:19" s="4" customFormat="1" ht="68" customHeight="1" thickBot="1" x14ac:dyDescent="0.4">
      <c r="B24" s="50"/>
      <c r="C24" s="99"/>
      <c r="D24" s="80" t="s">
        <v>14</v>
      </c>
      <c r="E24" s="81">
        <f>E17*E23</f>
        <v>0</v>
      </c>
      <c r="F24" s="81">
        <f t="shared" ref="F24:M24" si="2">F17*F23</f>
        <v>0</v>
      </c>
      <c r="G24" s="81">
        <f t="shared" si="2"/>
        <v>0</v>
      </c>
      <c r="H24" s="81">
        <f t="shared" si="2"/>
        <v>0</v>
      </c>
      <c r="I24" s="81">
        <f t="shared" si="2"/>
        <v>0</v>
      </c>
      <c r="J24" s="81">
        <f t="shared" si="2"/>
        <v>0</v>
      </c>
      <c r="K24" s="81">
        <f t="shared" si="2"/>
        <v>0</v>
      </c>
      <c r="L24" s="81">
        <f t="shared" si="2"/>
        <v>0</v>
      </c>
      <c r="M24" s="81">
        <f t="shared" si="2"/>
        <v>0</v>
      </c>
      <c r="N24" s="27"/>
      <c r="S24" s="49"/>
    </row>
    <row r="25" spans="2:19" s="4" customFormat="1" ht="68" customHeight="1" x14ac:dyDescent="0.35">
      <c r="B25" s="50"/>
      <c r="C25" s="98" t="s">
        <v>34</v>
      </c>
      <c r="D25" s="82" t="s">
        <v>13</v>
      </c>
      <c r="E25" s="83"/>
      <c r="F25" s="83"/>
      <c r="G25" s="83"/>
      <c r="H25" s="83"/>
      <c r="I25" s="83"/>
      <c r="J25" s="83"/>
      <c r="K25" s="83"/>
      <c r="L25" s="84"/>
      <c r="M25" s="85"/>
      <c r="N25" s="27"/>
      <c r="S25" s="49"/>
    </row>
    <row r="26" spans="2:19" s="4" customFormat="1" ht="68" customHeight="1" thickBot="1" x14ac:dyDescent="0.4">
      <c r="B26" s="50"/>
      <c r="C26" s="99"/>
      <c r="D26" s="86" t="s">
        <v>14</v>
      </c>
      <c r="E26" s="87">
        <f>E17*E25</f>
        <v>0</v>
      </c>
      <c r="F26" s="87">
        <f t="shared" ref="F26:M26" si="3">F17*F25</f>
        <v>0</v>
      </c>
      <c r="G26" s="87">
        <f t="shared" si="3"/>
        <v>0</v>
      </c>
      <c r="H26" s="87">
        <f t="shared" si="3"/>
        <v>0</v>
      </c>
      <c r="I26" s="87">
        <f t="shared" si="3"/>
        <v>0</v>
      </c>
      <c r="J26" s="87">
        <f t="shared" si="3"/>
        <v>0</v>
      </c>
      <c r="K26" s="87">
        <f t="shared" si="3"/>
        <v>0</v>
      </c>
      <c r="L26" s="87">
        <f t="shared" si="3"/>
        <v>0</v>
      </c>
      <c r="M26" s="87">
        <f t="shared" si="3"/>
        <v>0</v>
      </c>
      <c r="N26" s="27"/>
      <c r="S26" s="49"/>
    </row>
    <row r="27" spans="2:19" s="4" customFormat="1" ht="68" customHeight="1" x14ac:dyDescent="0.35">
      <c r="B27" s="50"/>
      <c r="C27" s="100" t="s">
        <v>35</v>
      </c>
      <c r="D27" s="82" t="s">
        <v>13</v>
      </c>
      <c r="E27" s="71"/>
      <c r="F27" s="72"/>
      <c r="G27" s="71"/>
      <c r="H27" s="72"/>
      <c r="I27" s="71"/>
      <c r="J27" s="72"/>
      <c r="K27" s="71"/>
      <c r="L27" s="78"/>
      <c r="M27" s="73"/>
      <c r="N27" s="27"/>
      <c r="S27" s="49"/>
    </row>
    <row r="28" spans="2:19" s="4" customFormat="1" ht="68" customHeight="1" thickBot="1" x14ac:dyDescent="0.4">
      <c r="B28" s="50"/>
      <c r="C28" s="101"/>
      <c r="D28" s="86" t="s">
        <v>14</v>
      </c>
      <c r="E28" s="68">
        <f>E17*E27</f>
        <v>0</v>
      </c>
      <c r="F28" s="68">
        <f t="shared" ref="F28:M28" si="4">F25*F27</f>
        <v>0</v>
      </c>
      <c r="G28" s="67">
        <f t="shared" si="4"/>
        <v>0</v>
      </c>
      <c r="H28" s="68">
        <f t="shared" si="4"/>
        <v>0</v>
      </c>
      <c r="I28" s="67">
        <f t="shared" si="4"/>
        <v>0</v>
      </c>
      <c r="J28" s="68">
        <f t="shared" si="4"/>
        <v>0</v>
      </c>
      <c r="K28" s="67">
        <f t="shared" si="4"/>
        <v>0</v>
      </c>
      <c r="L28" s="67">
        <f t="shared" si="4"/>
        <v>0</v>
      </c>
      <c r="M28" s="67">
        <f t="shared" si="4"/>
        <v>0</v>
      </c>
      <c r="N28" s="27"/>
      <c r="S28" s="49"/>
    </row>
    <row r="29" spans="2:19" s="4" customFormat="1" ht="9.25" customHeight="1" thickBot="1" x14ac:dyDescent="0.4">
      <c r="B29" s="50"/>
      <c r="C29" s="26"/>
      <c r="D29" s="25"/>
      <c r="E29" s="25"/>
      <c r="F29" s="64"/>
      <c r="G29" s="25"/>
      <c r="H29" s="64"/>
      <c r="I29" s="25"/>
      <c r="J29" s="64"/>
      <c r="K29" s="25"/>
      <c r="L29" s="64"/>
      <c r="M29" s="25"/>
      <c r="N29" s="25"/>
      <c r="S29" s="49"/>
    </row>
    <row r="30" spans="2:19" s="4" customFormat="1" ht="34" customHeight="1" thickBot="1" x14ac:dyDescent="0.4">
      <c r="B30" s="50"/>
      <c r="C30" s="96" t="s">
        <v>25</v>
      </c>
      <c r="D30" s="97"/>
      <c r="E30" s="88">
        <f>E19+E21+E23+E25+E27</f>
        <v>0</v>
      </c>
      <c r="F30" s="88">
        <f t="shared" ref="F30:M30" si="5">F19+F21+F23+F25+F27</f>
        <v>0</v>
      </c>
      <c r="G30" s="88">
        <f t="shared" si="5"/>
        <v>0</v>
      </c>
      <c r="H30" s="88">
        <f t="shared" si="5"/>
        <v>0</v>
      </c>
      <c r="I30" s="88">
        <f t="shared" si="5"/>
        <v>0</v>
      </c>
      <c r="J30" s="88">
        <f t="shared" si="5"/>
        <v>0</v>
      </c>
      <c r="K30" s="88">
        <f t="shared" si="5"/>
        <v>0</v>
      </c>
      <c r="L30" s="88">
        <f t="shared" si="5"/>
        <v>0</v>
      </c>
      <c r="M30" s="88">
        <f t="shared" si="5"/>
        <v>0</v>
      </c>
      <c r="N30" s="15"/>
      <c r="S30" s="49"/>
    </row>
    <row r="31" spans="2:19" s="4" customFormat="1" ht="34" customHeight="1" thickBot="1" x14ac:dyDescent="0.4">
      <c r="B31" s="50"/>
      <c r="C31" s="96" t="s">
        <v>26</v>
      </c>
      <c r="D31" s="97"/>
      <c r="E31" s="62">
        <f>E20+E22+E24+E26+E28</f>
        <v>0</v>
      </c>
      <c r="F31" s="62">
        <f t="shared" ref="F31:M31" si="6">F20+F22+F24+F26+F28</f>
        <v>0</v>
      </c>
      <c r="G31" s="62">
        <f t="shared" si="6"/>
        <v>0</v>
      </c>
      <c r="H31" s="62">
        <f t="shared" si="6"/>
        <v>0</v>
      </c>
      <c r="I31" s="62">
        <f t="shared" si="6"/>
        <v>0</v>
      </c>
      <c r="J31" s="62">
        <f t="shared" si="6"/>
        <v>0</v>
      </c>
      <c r="K31" s="62">
        <f t="shared" si="6"/>
        <v>0</v>
      </c>
      <c r="L31" s="62">
        <f t="shared" si="6"/>
        <v>0</v>
      </c>
      <c r="M31" s="62">
        <f t="shared" si="6"/>
        <v>0</v>
      </c>
      <c r="N31" s="15"/>
      <c r="S31" s="49"/>
    </row>
    <row r="32" spans="2:19" s="4" customFormat="1" ht="11.25" customHeight="1" thickBot="1" x14ac:dyDescent="0.4">
      <c r="B32" s="50"/>
      <c r="D32" s="24"/>
      <c r="E32" s="24"/>
      <c r="F32" s="23"/>
      <c r="G32" s="23"/>
      <c r="H32" s="23"/>
      <c r="I32" s="23"/>
      <c r="S32" s="49"/>
    </row>
    <row r="33" spans="2:19" s="4" customFormat="1" ht="48" customHeight="1" thickBot="1" x14ac:dyDescent="0.4">
      <c r="B33" s="50"/>
      <c r="C33" s="107" t="s">
        <v>29</v>
      </c>
      <c r="D33" s="108"/>
      <c r="E33" s="102">
        <f>SUM(E31:M31)</f>
        <v>0</v>
      </c>
      <c r="F33" s="103"/>
      <c r="G33" s="103"/>
      <c r="H33" s="103"/>
      <c r="I33" s="103"/>
      <c r="J33" s="103"/>
      <c r="K33" s="103"/>
      <c r="L33" s="103"/>
      <c r="M33" s="104"/>
      <c r="S33" s="49"/>
    </row>
    <row r="34" spans="2:19" s="4" customFormat="1" ht="40" customHeight="1" thickBot="1" x14ac:dyDescent="0.4">
      <c r="B34" s="50"/>
      <c r="C34" s="107" t="s">
        <v>36</v>
      </c>
      <c r="D34" s="108"/>
      <c r="E34" s="102">
        <f>E33*4</f>
        <v>0</v>
      </c>
      <c r="F34" s="103"/>
      <c r="G34" s="103"/>
      <c r="H34" s="103"/>
      <c r="I34" s="103"/>
      <c r="J34" s="103"/>
      <c r="K34" s="103"/>
      <c r="L34" s="103"/>
      <c r="M34" s="104"/>
      <c r="S34" s="49"/>
    </row>
    <row r="35" spans="2:19" s="4" customFormat="1" ht="16.5" customHeight="1" x14ac:dyDescent="0.35">
      <c r="B35" s="50"/>
      <c r="C35" s="20"/>
      <c r="D35" s="22"/>
      <c r="E35" s="22"/>
      <c r="F35" s="21"/>
      <c r="G35" s="21"/>
      <c r="H35" s="21"/>
      <c r="I35" s="21"/>
      <c r="J35" s="20"/>
      <c r="K35" s="20"/>
      <c r="L35" s="20"/>
      <c r="M35" s="20"/>
      <c r="N35" s="20"/>
      <c r="O35" s="20"/>
      <c r="P35" s="20"/>
      <c r="S35" s="49"/>
    </row>
    <row r="36" spans="2:19" s="4" customFormat="1" ht="122.5" customHeight="1" x14ac:dyDescent="0.35">
      <c r="B36" s="50"/>
      <c r="C36" s="105" t="s">
        <v>24</v>
      </c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49"/>
    </row>
    <row r="37" spans="2:19" s="4" customFormat="1" ht="7.5" customHeight="1" x14ac:dyDescent="0.35">
      <c r="B37" s="50"/>
      <c r="D37" s="19"/>
      <c r="E37" s="19"/>
      <c r="F37" s="16"/>
      <c r="G37" s="16"/>
      <c r="H37" s="16"/>
      <c r="I37" s="16"/>
      <c r="J37" s="18"/>
      <c r="K37" s="17"/>
      <c r="L37" s="17"/>
      <c r="M37" s="16"/>
      <c r="N37" s="16"/>
      <c r="O37" s="16"/>
      <c r="P37" s="16"/>
      <c r="Q37" s="16"/>
      <c r="S37" s="49"/>
    </row>
    <row r="38" spans="2:19" s="4" customFormat="1" ht="9.75" customHeight="1" thickBot="1" x14ac:dyDescent="0.4">
      <c r="B38" s="50"/>
      <c r="D38" s="11"/>
      <c r="E38" s="10"/>
      <c r="F38" s="10"/>
      <c r="G38" s="10"/>
      <c r="H38" s="10"/>
      <c r="I38" s="10"/>
      <c r="J38" s="10"/>
      <c r="K38" s="10"/>
      <c r="L38" s="10"/>
      <c r="M38" s="10"/>
      <c r="O38" s="9"/>
      <c r="P38" s="9"/>
      <c r="Q38" s="9"/>
      <c r="R38" s="9"/>
      <c r="S38" s="49"/>
    </row>
    <row r="39" spans="2:19" s="4" customFormat="1" ht="31.5" customHeight="1" x14ac:dyDescent="0.35">
      <c r="B39" s="50"/>
      <c r="C39" s="89" t="s">
        <v>19</v>
      </c>
      <c r="D39" s="90"/>
      <c r="E39" s="90"/>
      <c r="F39" s="90"/>
      <c r="G39" s="90"/>
      <c r="H39" s="90"/>
      <c r="I39" s="90"/>
      <c r="J39" s="90"/>
      <c r="K39" s="90"/>
      <c r="L39" s="119"/>
      <c r="M39" s="120"/>
      <c r="O39" s="9"/>
      <c r="P39" s="9"/>
      <c r="Q39" s="9"/>
      <c r="R39" s="9"/>
      <c r="S39" s="49"/>
    </row>
    <row r="40" spans="2:19" s="4" customFormat="1" ht="31.5" customHeight="1" x14ac:dyDescent="0.35">
      <c r="B40" s="50"/>
      <c r="C40" s="114" t="s">
        <v>20</v>
      </c>
      <c r="D40" s="115"/>
      <c r="E40" s="116"/>
      <c r="F40" s="116"/>
      <c r="G40" s="116"/>
      <c r="H40" s="116"/>
      <c r="I40" s="116"/>
      <c r="J40" s="116"/>
      <c r="K40" s="116"/>
      <c r="L40" s="117"/>
      <c r="M40" s="118"/>
      <c r="O40" s="14"/>
      <c r="P40" s="14"/>
      <c r="Q40" s="14"/>
      <c r="R40" s="9"/>
      <c r="S40" s="49"/>
    </row>
    <row r="41" spans="2:19" s="4" customFormat="1" ht="31.5" customHeight="1" x14ac:dyDescent="0.35">
      <c r="B41" s="50"/>
      <c r="C41" s="114" t="s">
        <v>21</v>
      </c>
      <c r="D41" s="115"/>
      <c r="E41" s="116"/>
      <c r="F41" s="116"/>
      <c r="G41" s="116"/>
      <c r="H41" s="116"/>
      <c r="I41" s="116"/>
      <c r="J41" s="116"/>
      <c r="K41" s="116"/>
      <c r="L41" s="117"/>
      <c r="M41" s="118"/>
      <c r="O41" s="14"/>
      <c r="P41" s="14"/>
      <c r="Q41" s="14"/>
      <c r="R41" s="9"/>
      <c r="S41" s="49"/>
    </row>
    <row r="42" spans="2:19" s="4" customFormat="1" ht="31.5" customHeight="1" x14ac:dyDescent="0.35">
      <c r="B42" s="50"/>
      <c r="C42" s="114" t="s">
        <v>22</v>
      </c>
      <c r="D42" s="115"/>
      <c r="E42" s="116"/>
      <c r="F42" s="116"/>
      <c r="G42" s="116"/>
      <c r="H42" s="116"/>
      <c r="I42" s="116"/>
      <c r="J42" s="116"/>
      <c r="K42" s="116"/>
      <c r="L42" s="117"/>
      <c r="M42" s="118"/>
      <c r="O42" s="14"/>
      <c r="P42" s="14"/>
      <c r="Q42" s="14"/>
      <c r="R42" s="9"/>
      <c r="S42" s="49"/>
    </row>
    <row r="43" spans="2:19" s="4" customFormat="1" ht="31.5" customHeight="1" thickBot="1" x14ac:dyDescent="0.4">
      <c r="B43" s="50"/>
      <c r="C43" s="91" t="s">
        <v>23</v>
      </c>
      <c r="D43" s="92"/>
      <c r="E43" s="93">
        <f>E40+E41+E42</f>
        <v>0</v>
      </c>
      <c r="F43" s="93"/>
      <c r="G43" s="93"/>
      <c r="H43" s="93"/>
      <c r="I43" s="93"/>
      <c r="J43" s="93"/>
      <c r="K43" s="93"/>
      <c r="L43" s="94"/>
      <c r="M43" s="95"/>
      <c r="O43" s="12"/>
      <c r="P43" s="13"/>
      <c r="Q43" s="12"/>
      <c r="R43" s="9"/>
      <c r="S43" s="49"/>
    </row>
    <row r="44" spans="2:19" s="4" customFormat="1" ht="15" customHeight="1" x14ac:dyDescent="0.35">
      <c r="B44" s="50"/>
      <c r="D44" s="11"/>
      <c r="E44" s="10"/>
      <c r="F44" s="10"/>
      <c r="G44" s="10"/>
      <c r="H44" s="10"/>
      <c r="I44" s="10"/>
      <c r="J44" s="10"/>
      <c r="K44" s="10"/>
      <c r="L44" s="10"/>
      <c r="M44" s="10"/>
      <c r="O44" s="12"/>
      <c r="P44" s="13"/>
      <c r="Q44" s="12"/>
      <c r="R44" s="9"/>
      <c r="S44" s="49"/>
    </row>
    <row r="45" spans="2:19" s="4" customFormat="1" ht="63.75" customHeight="1" x14ac:dyDescent="0.35">
      <c r="B45" s="50"/>
      <c r="C45" s="109" t="s">
        <v>4</v>
      </c>
      <c r="D45" s="110"/>
      <c r="E45" s="111">
        <f>E33+E43</f>
        <v>0</v>
      </c>
      <c r="F45" s="111"/>
      <c r="G45" s="111"/>
      <c r="H45" s="111"/>
      <c r="I45" s="111"/>
      <c r="J45" s="111"/>
      <c r="K45" s="111"/>
      <c r="L45" s="112"/>
      <c r="M45" s="113"/>
      <c r="O45" s="12"/>
      <c r="P45" s="13"/>
      <c r="Q45" s="12"/>
      <c r="R45" s="9"/>
      <c r="S45" s="49"/>
    </row>
    <row r="46" spans="2:19" ht="16" customHeight="1" thickBot="1" x14ac:dyDescent="0.4">
      <c r="B46" s="51"/>
      <c r="C46" s="52"/>
      <c r="D46" s="53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4"/>
    </row>
    <row r="47" spans="2:19" ht="32.25" customHeight="1" x14ac:dyDescent="0.35">
      <c r="C47" s="7"/>
      <c r="D47" s="8"/>
    </row>
    <row r="48" spans="2:19" ht="32.25" customHeight="1" x14ac:dyDescent="0.3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6"/>
    </row>
    <row r="49" spans="3:19" ht="32.25" customHeight="1" x14ac:dyDescent="0.35"/>
    <row r="50" spans="3:19" ht="32.25" customHeight="1" x14ac:dyDescent="0.35"/>
    <row r="51" spans="3:19" ht="32.25" customHeight="1" x14ac:dyDescent="0.35">
      <c r="C51" s="4"/>
    </row>
    <row r="52" spans="3:19" s="5" customFormat="1" ht="32.25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3"/>
      <c r="S52" s="3"/>
    </row>
    <row r="53" spans="3:19" ht="32.25" customHeight="1" x14ac:dyDescent="0.35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9" ht="32.25" customHeight="1" x14ac:dyDescent="0.35"/>
    <row r="55" spans="3:19" ht="32.25" customHeight="1" x14ac:dyDescent="0.35"/>
    <row r="56" spans="3:19" ht="31.5" customHeight="1" x14ac:dyDescent="0.35"/>
    <row r="57" spans="3:19" ht="16.149999999999999" customHeight="1" x14ac:dyDescent="0.35"/>
    <row r="58" spans="3:19" ht="33.65" customHeight="1" x14ac:dyDescent="0.35"/>
    <row r="59" spans="3:19" ht="6.65" customHeight="1" x14ac:dyDescent="0.35"/>
    <row r="63" spans="3:19" ht="15.65" customHeight="1" x14ac:dyDescent="0.35"/>
  </sheetData>
  <sheetProtection selectLockedCells="1"/>
  <mergeCells count="35">
    <mergeCell ref="B2:S2"/>
    <mergeCell ref="E4:M4"/>
    <mergeCell ref="C17:D17"/>
    <mergeCell ref="C18:D18"/>
    <mergeCell ref="C12:D12"/>
    <mergeCell ref="C13:D13"/>
    <mergeCell ref="C15:D15"/>
    <mergeCell ref="C16:D16"/>
    <mergeCell ref="C4:D4"/>
    <mergeCell ref="C6:E6"/>
    <mergeCell ref="C8:R8"/>
    <mergeCell ref="C11:D11"/>
    <mergeCell ref="C45:D45"/>
    <mergeCell ref="E45:M45"/>
    <mergeCell ref="C43:D43"/>
    <mergeCell ref="C41:D41"/>
    <mergeCell ref="C42:D42"/>
    <mergeCell ref="E40:M40"/>
    <mergeCell ref="E41:M41"/>
    <mergeCell ref="E42:M42"/>
    <mergeCell ref="C39:M39"/>
    <mergeCell ref="C40:D40"/>
    <mergeCell ref="E33:M33"/>
    <mergeCell ref="C36:R36"/>
    <mergeCell ref="C33:D33"/>
    <mergeCell ref="C34:D34"/>
    <mergeCell ref="E34:M34"/>
    <mergeCell ref="C30:D30"/>
    <mergeCell ref="C31:D31"/>
    <mergeCell ref="C23:C24"/>
    <mergeCell ref="C21:C22"/>
    <mergeCell ref="C19:C20"/>
    <mergeCell ref="C25:C26"/>
    <mergeCell ref="C27:C28"/>
    <mergeCell ref="E43:M43"/>
  </mergeCells>
  <dataValidations count="1">
    <dataValidation type="list" allowBlank="1" showInputMessage="1" showErrorMessage="1" sqref="E14:M14" xr:uid="{00000000-0002-0000-0000-000000000000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</vt:lpstr>
      <vt:lpstr>'Mission au forfait'!_Toc25250064</vt:lpstr>
      <vt:lpstr>'Mission au forfait'!Zone_d_impression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DHIDAH Sami</cp:lastModifiedBy>
  <cp:lastPrinted>2018-11-13T14:45:58Z</cp:lastPrinted>
  <dcterms:created xsi:type="dcterms:W3CDTF">2018-09-13T13:06:00Z</dcterms:created>
  <dcterms:modified xsi:type="dcterms:W3CDTF">2025-11-03T14:06:12Z</dcterms:modified>
</cp:coreProperties>
</file>